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120" yWindow="240" windowWidth="9720" windowHeight="7200"/>
  </bookViews>
  <sheets>
    <sheet name="приложение №27" sheetId="3" r:id="rId1"/>
  </sheets>
  <calcPr calcId="152511"/>
</workbook>
</file>

<file path=xl/calcChain.xml><?xml version="1.0" encoding="utf-8"?>
<calcChain xmlns="http://schemas.openxmlformats.org/spreadsheetml/2006/main">
  <c r="C16" i="3" l="1"/>
  <c r="C17" i="3"/>
  <c r="C18" i="3"/>
  <c r="C19" i="3"/>
  <c r="C20" i="3"/>
  <c r="C21" i="3"/>
  <c r="C22" i="3"/>
  <c r="C23" i="3"/>
  <c r="C15" i="3"/>
  <c r="B16" i="3"/>
  <c r="B17" i="3"/>
  <c r="B18" i="3"/>
  <c r="B19" i="3"/>
  <c r="B20" i="3"/>
  <c r="B21" i="3"/>
  <c r="B22" i="3"/>
  <c r="B23" i="3"/>
  <c r="B15" i="3"/>
  <c r="M24" i="3"/>
  <c r="L24" i="3"/>
  <c r="K24" i="3"/>
  <c r="J24" i="3"/>
  <c r="I24" i="3"/>
  <c r="H24" i="3"/>
  <c r="G24" i="3"/>
  <c r="F24" i="3"/>
  <c r="E24" i="3"/>
  <c r="D24" i="3"/>
  <c r="O24" i="3"/>
  <c r="N24" i="3"/>
  <c r="C24" i="3" l="1"/>
  <c r="B24" i="3"/>
</calcChain>
</file>

<file path=xl/sharedStrings.xml><?xml version="1.0" encoding="utf-8"?>
<sst xmlns="http://schemas.openxmlformats.org/spreadsheetml/2006/main" count="40" uniqueCount="30">
  <si>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</si>
  <si>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</si>
  <si>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</si>
  <si>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</si>
  <si>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</si>
  <si>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</si>
  <si>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</si>
  <si>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</si>
  <si>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</si>
  <si>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 том числе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</si>
  <si>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</si>
  <si>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</si>
  <si>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</si>
  <si>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</si>
  <si>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 xml:space="preserve">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</si>
  <si>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на создание условий для деятельности народных дружин</t>
  </si>
  <si>
    <t>на обеспечение функционирования и развития систем видеонаблюдения в сфере общественного порядка</t>
  </si>
  <si>
    <t>на содействие развитию исторических и иных местных традиций</t>
  </si>
  <si>
    <t>на стимулирование развития жилищного строительства</t>
  </si>
  <si>
    <t>Всего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</si>
  <si>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</si>
  <si>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</si>
  <si>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</si>
  <si>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</si>
  <si>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 xml:space="preserve">Распределение субсидий  бюджетам городских и сельских поселений района на плановый период 2021 и 2022 годов
</t>
  </si>
  <si>
    <t>2021 год</t>
  </si>
  <si>
    <t>2022 год</t>
  </si>
  <si>
    <t>Приложение 27 к решению</t>
  </si>
  <si>
    <t>Думы района</t>
  </si>
  <si>
    <t>от 27.11.2019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</si>
</sst>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0" fillId="0" borderId="0" xfId="4" applyFont="1" applyFill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0" fontId="3" fillId="0" borderId="0" xfId="4" applyFont="1" applyFill="1" applyAlignment="1">
      <alignment vertical="top"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4" fontId="8" fillId="0" borderId="0" xfId="2" applyNumberFormat="1" applyFont="1" applyFill="1" applyBorder="1"/>
    <xf numFmtId="0" fontId="3" fillId="0" borderId="0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wrapText="1"/>
    </xf>
    <xf numFmtId="164" fontId="10" fillId="0" borderId="1" xfId="4" applyNumberFormat="1" applyFont="1" applyFill="1" applyBorder="1" applyAlignment="1">
      <alignment horizontal="center"/>
    </xf>
    <xf numFmtId="164" fontId="8" fillId="0" borderId="1" xfId="4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/>
    <xf numFmtId="0" fontId="14" fillId="0" borderId="1" xfId="4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4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tabSelected="1" zoomScale="85" workbookViewId="0">
      <selection activeCell="K6" sqref="K6"/>
    </sheetView>
  </sheetViews>
  <sheetFormatPr defaultColWidth="9.140625" defaultRowHeight="15.75" x14ac:dyDescent="0.25"/>
  <cols>
    <col min="1" max="1" width="30.7109375" style="1" customWidth="1"/>
    <col min="2" max="2" width="12.42578125" style="1" customWidth="1"/>
    <col min="3" max="3" width="13.85546875" style="1" customWidth="1"/>
    <col min="4" max="4" width="16" style="1" customWidth="1"/>
    <col min="5" max="5" width="14.28515625" style="1" customWidth="1"/>
    <col min="6" max="6" width="12.42578125" style="1" customWidth="1"/>
    <col min="7" max="7" width="13" style="1" customWidth="1"/>
    <col min="8" max="8" width="14.28515625" style="1" customWidth="1"/>
    <col min="9" max="9" width="14.140625" style="1" customWidth="1"/>
    <col min="10" max="10" width="13.140625" style="1" customWidth="1"/>
    <col min="11" max="11" width="12.42578125" style="1" customWidth="1"/>
    <col min="12" max="13" width="20" style="1" hidden="1" customWidth="1"/>
    <col min="14" max="14" width="13" style="1" customWidth="1"/>
    <col min="15" max="15" width="11.7109375" style="1" customWidth="1"/>
    <col min="16" max="16384" width="9.140625" style="1"/>
  </cols>
  <sheetData>
    <row r="1" spans="1:19" x14ac:dyDescent="0.25">
      <c r="K1" s="43" t="s">
        <v>27</v>
      </c>
      <c r="L1" s="43"/>
      <c r="M1" s="43"/>
      <c r="N1" s="43"/>
      <c r="O1" s="43"/>
    </row>
    <row r="2" spans="1:19" x14ac:dyDescent="0.25">
      <c r="K2" s="43" t="s">
        <v>28</v>
      </c>
      <c r="L2" s="43"/>
      <c r="M2" s="43"/>
      <c r="N2" s="43"/>
      <c r="O2" s="43"/>
    </row>
    <row r="3" spans="1:19" x14ac:dyDescent="0.25">
      <c r="K3" s="43" t="s">
        <v>29</v>
      </c>
      <c r="L3" s="43"/>
      <c r="M3" s="43"/>
      <c r="N3" s="43"/>
      <c r="O3" s="43"/>
    </row>
    <row r="7" spans="1:19" ht="18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9" ht="39.75" customHeight="1" x14ac:dyDescent="0.25">
      <c r="A8" s="38" t="s">
        <v>24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18"/>
      <c r="N8" s="18"/>
      <c r="O8" s="18"/>
      <c r="P8" s="18"/>
      <c r="Q8" s="18"/>
      <c r="R8" s="18"/>
      <c r="S8" s="18"/>
    </row>
    <row r="9" spans="1:19" ht="18.75" customHeight="1" x14ac:dyDescent="0.25">
      <c r="A9" s="7"/>
      <c r="B9" s="9"/>
      <c r="C9" s="9"/>
      <c r="D9" s="9"/>
      <c r="E9" s="9"/>
      <c r="F9" s="9"/>
      <c r="G9" s="9"/>
      <c r="H9" s="9"/>
      <c r="I9" s="9"/>
      <c r="J9" s="9"/>
      <c r="K9" s="9"/>
      <c r="O9" s="3" t="s">
        <v>11</v>
      </c>
    </row>
    <row r="10" spans="1:19" s="10" customFormat="1" ht="30.75" customHeight="1" x14ac:dyDescent="0.25">
      <c r="A10" s="35" t="s">
        <v>22</v>
      </c>
      <c r="B10" s="33" t="s">
        <v>23</v>
      </c>
      <c r="C10" s="34"/>
      <c r="D10" s="28" t="s">
        <v>9</v>
      </c>
      <c r="E10" s="28"/>
      <c r="F10" s="29"/>
      <c r="G10" s="29"/>
      <c r="H10" s="29"/>
      <c r="I10" s="29"/>
      <c r="J10" s="29"/>
      <c r="K10" s="29"/>
      <c r="L10" s="29"/>
      <c r="M10" s="29"/>
      <c r="N10" s="30"/>
      <c r="O10" s="30"/>
    </row>
    <row r="11" spans="1:19" s="10" customFormat="1" ht="13.5" customHeight="1" x14ac:dyDescent="0.25">
      <c r="A11" s="36"/>
      <c r="B11" s="33"/>
      <c r="C11" s="34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0"/>
      <c r="O11" s="30"/>
    </row>
    <row r="12" spans="1:19" s="10" customFormat="1" ht="15.75" customHeight="1" x14ac:dyDescent="0.25">
      <c r="A12" s="36"/>
      <c r="B12" s="33"/>
      <c r="C12" s="34"/>
      <c r="D12" s="41" t="s">
        <v>14</v>
      </c>
      <c r="E12" s="34"/>
      <c r="F12" s="41" t="s">
        <v>15</v>
      </c>
      <c r="G12" s="34"/>
      <c r="H12" s="41" t="s">
        <v>16</v>
      </c>
      <c r="I12" s="34"/>
      <c r="J12" s="41" t="s">
        <v>18</v>
      </c>
      <c r="K12" s="34"/>
      <c r="L12" s="41" t="s">
        <v>17</v>
      </c>
      <c r="M12" s="34"/>
      <c r="N12" s="31" t="s">
        <v>21</v>
      </c>
      <c r="O12" s="30"/>
    </row>
    <row r="13" spans="1:19" s="11" customFormat="1" ht="153.75" customHeight="1" x14ac:dyDescent="0.25">
      <c r="A13" s="36"/>
      <c r="B13" s="33"/>
      <c r="C13" s="34"/>
      <c r="D13" s="42"/>
      <c r="E13" s="34"/>
      <c r="F13" s="42"/>
      <c r="G13" s="34"/>
      <c r="H13" s="42"/>
      <c r="I13" s="34"/>
      <c r="J13" s="42"/>
      <c r="K13" s="34"/>
      <c r="L13" s="42"/>
      <c r="M13" s="34"/>
      <c r="N13" s="32"/>
      <c r="O13" s="30"/>
    </row>
    <row r="14" spans="1:19" s="11" customFormat="1" ht="20.25" customHeight="1" x14ac:dyDescent="0.25">
      <c r="A14" s="37"/>
      <c r="B14" s="22" t="s">
        <v>25</v>
      </c>
      <c r="C14" s="22" t="s">
        <v>26</v>
      </c>
      <c r="D14" s="22" t="s">
        <v>25</v>
      </c>
      <c r="E14" s="22" t="s">
        <v>26</v>
      </c>
      <c r="F14" s="22" t="s">
        <v>25</v>
      </c>
      <c r="G14" s="22" t="s">
        <v>26</v>
      </c>
      <c r="H14" s="22" t="s">
        <v>25</v>
      </c>
      <c r="I14" s="22" t="s">
        <v>26</v>
      </c>
      <c r="J14" s="22" t="s">
        <v>25</v>
      </c>
      <c r="K14" s="22" t="s">
        <v>26</v>
      </c>
      <c r="L14" s="22">
        <v>2021</v>
      </c>
      <c r="M14" s="22">
        <v>2022</v>
      </c>
      <c r="N14" s="22" t="s">
        <v>25</v>
      </c>
      <c r="O14" s="22" t="s">
        <v>26</v>
      </c>
    </row>
    <row r="15" spans="1:19" ht="31.5" x14ac:dyDescent="0.25">
      <c r="A15" s="12" t="s">
        <v>0</v>
      </c>
      <c r="B15" s="23">
        <f>D15+F15+H15+J15+L15+N15</f>
        <v>11450.03</v>
      </c>
      <c r="C15" s="23">
        <f>E15+G15+I15+K15+O15</f>
        <v>11435.03</v>
      </c>
      <c r="D15" s="24">
        <v>430.3</v>
      </c>
      <c r="E15" s="24">
        <v>430.3</v>
      </c>
      <c r="F15" s="24">
        <v>48.13</v>
      </c>
      <c r="G15" s="24">
        <v>48.13</v>
      </c>
      <c r="H15" s="24">
        <v>270</v>
      </c>
      <c r="I15" s="24">
        <v>255</v>
      </c>
      <c r="J15" s="24">
        <v>10701.6</v>
      </c>
      <c r="K15" s="24">
        <v>10701.6</v>
      </c>
      <c r="L15" s="24"/>
      <c r="M15" s="24"/>
      <c r="N15" s="25"/>
      <c r="O15" s="25"/>
    </row>
    <row r="16" spans="1:19" ht="31.5" x14ac:dyDescent="0.25">
      <c r="A16" s="12" t="s">
        <v>1</v>
      </c>
      <c r="B16" s="23">
        <f t="shared" ref="B16:B23" si="0">D16+F16+H16+J16+L16+N16</f>
        <v>230.21</v>
      </c>
      <c r="C16" s="23">
        <f t="shared" ref="C16:C23" si="1">E16+G16+I16+K16+O16</f>
        <v>180.11</v>
      </c>
      <c r="D16" s="24">
        <v>20</v>
      </c>
      <c r="E16" s="24">
        <v>20</v>
      </c>
      <c r="F16" s="24">
        <v>60.21</v>
      </c>
      <c r="G16" s="24">
        <v>60.11</v>
      </c>
      <c r="H16" s="24">
        <v>150</v>
      </c>
      <c r="I16" s="24">
        <v>100</v>
      </c>
      <c r="J16" s="24"/>
      <c r="K16" s="24"/>
      <c r="L16" s="24"/>
      <c r="M16" s="24"/>
      <c r="N16" s="25"/>
      <c r="O16" s="25"/>
    </row>
    <row r="17" spans="1:15" x14ac:dyDescent="0.25">
      <c r="A17" s="12" t="s">
        <v>2</v>
      </c>
      <c r="B17" s="23">
        <f t="shared" si="0"/>
        <v>7.5</v>
      </c>
      <c r="C17" s="23">
        <f t="shared" si="1"/>
        <v>7.5</v>
      </c>
      <c r="D17" s="24"/>
      <c r="E17" s="24"/>
      <c r="F17" s="24">
        <v>7.5</v>
      </c>
      <c r="G17" s="24">
        <v>7.5</v>
      </c>
      <c r="H17" s="24"/>
      <c r="I17" s="24"/>
      <c r="J17" s="24"/>
      <c r="K17" s="24"/>
      <c r="L17" s="24"/>
      <c r="M17" s="24"/>
      <c r="N17" s="25"/>
      <c r="O17" s="25"/>
    </row>
    <row r="18" spans="1:15" x14ac:dyDescent="0.25">
      <c r="A18" s="12" t="s">
        <v>3</v>
      </c>
      <c r="B18" s="23">
        <f t="shared" si="0"/>
        <v>15</v>
      </c>
      <c r="C18" s="23">
        <f t="shared" si="1"/>
        <v>15</v>
      </c>
      <c r="D18" s="24"/>
      <c r="E18" s="24"/>
      <c r="F18" s="24">
        <v>15</v>
      </c>
      <c r="G18" s="24">
        <v>15</v>
      </c>
      <c r="H18" s="24"/>
      <c r="I18" s="24"/>
      <c r="J18" s="24"/>
      <c r="K18" s="24"/>
      <c r="L18" s="24"/>
      <c r="M18" s="24"/>
      <c r="N18" s="25"/>
      <c r="O18" s="25"/>
    </row>
    <row r="19" spans="1:15" x14ac:dyDescent="0.25">
      <c r="A19" s="12" t="s">
        <v>4</v>
      </c>
      <c r="B19" s="23">
        <f t="shared" si="0"/>
        <v>38.58</v>
      </c>
      <c r="C19" s="23">
        <f t="shared" si="1"/>
        <v>13.58</v>
      </c>
      <c r="D19" s="24"/>
      <c r="E19" s="24"/>
      <c r="F19" s="24">
        <v>13.58</v>
      </c>
      <c r="G19" s="24">
        <v>13.58</v>
      </c>
      <c r="H19" s="24">
        <v>25</v>
      </c>
      <c r="I19" s="24"/>
      <c r="J19" s="24"/>
      <c r="K19" s="24"/>
      <c r="L19" s="24"/>
      <c r="M19" s="24"/>
      <c r="N19" s="25"/>
      <c r="O19" s="25"/>
    </row>
    <row r="20" spans="1:15" ht="31.5" x14ac:dyDescent="0.25">
      <c r="A20" s="12" t="s">
        <v>5</v>
      </c>
      <c r="B20" s="23">
        <f t="shared" si="0"/>
        <v>13.58</v>
      </c>
      <c r="C20" s="23">
        <f t="shared" si="1"/>
        <v>13.58</v>
      </c>
      <c r="D20" s="24"/>
      <c r="E20" s="24"/>
      <c r="F20" s="24">
        <v>13.58</v>
      </c>
      <c r="G20" s="24">
        <v>13.58</v>
      </c>
      <c r="H20" s="24"/>
      <c r="I20" s="24"/>
      <c r="J20" s="24"/>
      <c r="K20" s="24"/>
      <c r="L20" s="24"/>
      <c r="M20" s="24"/>
      <c r="N20" s="25"/>
      <c r="O20" s="25"/>
    </row>
    <row r="21" spans="1:15" x14ac:dyDescent="0.25">
      <c r="A21" s="12" t="s">
        <v>6</v>
      </c>
      <c r="B21" s="23">
        <f t="shared" si="0"/>
        <v>24.45</v>
      </c>
      <c r="C21" s="23">
        <f t="shared" si="1"/>
        <v>24.45</v>
      </c>
      <c r="D21" s="24"/>
      <c r="E21" s="24"/>
      <c r="F21" s="24">
        <v>24.45</v>
      </c>
      <c r="G21" s="24">
        <v>24.45</v>
      </c>
      <c r="H21" s="24"/>
      <c r="I21" s="24"/>
      <c r="J21" s="24"/>
      <c r="K21" s="24"/>
      <c r="L21" s="24"/>
      <c r="M21" s="24"/>
      <c r="N21" s="25"/>
      <c r="O21" s="25"/>
    </row>
    <row r="22" spans="1:15" x14ac:dyDescent="0.25">
      <c r="A22" s="12" t="s">
        <v>7</v>
      </c>
      <c r="B22" s="23">
        <f t="shared" si="0"/>
        <v>24.45</v>
      </c>
      <c r="C22" s="23">
        <f t="shared" si="1"/>
        <v>24.45</v>
      </c>
      <c r="D22" s="24"/>
      <c r="E22" s="24"/>
      <c r="F22" s="24">
        <v>24.45</v>
      </c>
      <c r="G22" s="24">
        <v>24.45</v>
      </c>
      <c r="H22" s="24"/>
      <c r="I22" s="24"/>
      <c r="J22" s="24"/>
      <c r="K22" s="24"/>
      <c r="L22" s="24"/>
      <c r="M22" s="24"/>
      <c r="N22" s="25"/>
      <c r="O22" s="25"/>
    </row>
    <row r="23" spans="1:15" ht="16.5" customHeight="1" x14ac:dyDescent="0.25">
      <c r="A23" s="12" t="s">
        <v>20</v>
      </c>
      <c r="B23" s="23">
        <f t="shared" si="0"/>
        <v>5723.25</v>
      </c>
      <c r="C23" s="23">
        <f t="shared" si="1"/>
        <v>5967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6">
        <v>5723.25</v>
      </c>
      <c r="O23" s="26">
        <v>5967</v>
      </c>
    </row>
    <row r="24" spans="1:15" s="5" customFormat="1" ht="17.25" customHeight="1" x14ac:dyDescent="0.25">
      <c r="A24" s="19" t="s">
        <v>19</v>
      </c>
      <c r="B24" s="27">
        <f t="shared" ref="B24:M24" si="2">SUM(B15:B23)</f>
        <v>17527.050000000003</v>
      </c>
      <c r="C24" s="27">
        <f t="shared" si="2"/>
        <v>17680.700000000004</v>
      </c>
      <c r="D24" s="27">
        <f t="shared" si="2"/>
        <v>450.3</v>
      </c>
      <c r="E24" s="27">
        <f t="shared" si="2"/>
        <v>450.3</v>
      </c>
      <c r="F24" s="27">
        <f t="shared" si="2"/>
        <v>206.9</v>
      </c>
      <c r="G24" s="27">
        <f t="shared" si="2"/>
        <v>206.8</v>
      </c>
      <c r="H24" s="27">
        <f t="shared" si="2"/>
        <v>445</v>
      </c>
      <c r="I24" s="27">
        <f t="shared" si="2"/>
        <v>355</v>
      </c>
      <c r="J24" s="27">
        <f t="shared" si="2"/>
        <v>10701.6</v>
      </c>
      <c r="K24" s="27">
        <f t="shared" si="2"/>
        <v>10701.6</v>
      </c>
      <c r="L24" s="27">
        <f t="shared" si="2"/>
        <v>0</v>
      </c>
      <c r="M24" s="27">
        <f t="shared" si="2"/>
        <v>0</v>
      </c>
      <c r="N24" s="27">
        <f>SUM(N15:N23)</f>
        <v>5723.25</v>
      </c>
      <c r="O24" s="27">
        <f>SUM(O15:O23)</f>
        <v>5967</v>
      </c>
    </row>
    <row r="25" spans="1:15" ht="20.25" hidden="1" customHeight="1" x14ac:dyDescent="0.25">
      <c r="A25" s="13" t="s">
        <v>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20"/>
      <c r="N25" s="4"/>
    </row>
    <row r="26" spans="1:15" s="8" customFormat="1" ht="35.25" hidden="1" customHeight="1" x14ac:dyDescent="0.25">
      <c r="A26" s="14" t="s">
        <v>10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1"/>
    </row>
    <row r="27" spans="1:15" hidden="1" x14ac:dyDescent="0.25"/>
    <row r="28" spans="1:15" s="3" customFormat="1" ht="63" hidden="1" customHeight="1" x14ac:dyDescent="0.25">
      <c r="A28" s="40" t="s">
        <v>12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17"/>
    </row>
    <row r="29" spans="1:15" s="3" customFormat="1" hidden="1" x14ac:dyDescent="0.25">
      <c r="A29" s="2" t="s">
        <v>13</v>
      </c>
    </row>
    <row r="30" spans="1:15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5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5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2:13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2:13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2:13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2:13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2:13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2:13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2:13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2:13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2:13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2:13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2:13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</sheetData>
  <mergeCells count="14">
    <mergeCell ref="K1:O1"/>
    <mergeCell ref="K2:O2"/>
    <mergeCell ref="K3:O3"/>
    <mergeCell ref="A28:L28"/>
    <mergeCell ref="D12:E13"/>
    <mergeCell ref="F12:G13"/>
    <mergeCell ref="H12:I13"/>
    <mergeCell ref="J12:K13"/>
    <mergeCell ref="L12:M13"/>
    <mergeCell ref="D10:O11"/>
    <mergeCell ref="N12:O13"/>
    <mergeCell ref="B10:C13"/>
    <mergeCell ref="A10:A14"/>
    <mergeCell ref="A8:L8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2019-10-24T06:24:16Z</cp:lastPrinted>
  <dcterms:created xsi:type="dcterms:W3CDTF">1996-10-08T23:32:33Z</dcterms:created>
  <dcterms:modified xsi:type="dcterms:W3CDTF">2019-11-28T10:07:40Z</dcterms:modified>
</cp:coreProperties>
</file>